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kkrdd\Desktop\TAX-FILE\2022-Tax\kkrinfotech\"/>
    </mc:Choice>
  </mc:AlternateContent>
  <xr:revisionPtr revIDLastSave="0" documentId="13_ncr:1_{43327286-42B6-4BB2-AA6A-7AEE7B11819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etails" sheetId="1" r:id="rId1"/>
    <sheet name="BOFA-Exp" sheetId="2" r:id="rId2"/>
    <sheet name="CHASE-Exp" sheetId="3" r:id="rId3"/>
  </sheets>
  <definedNames>
    <definedName name="_xlnm._FilterDatabase" localSheetId="1" hidden="1">'BOFA-Exp'!$B$1:$D$31</definedName>
    <definedName name="close_window" localSheetId="1">'BOFA-Exp'!#REF!</definedName>
    <definedName name="skip_to_main_content" localSheetId="1">'BOFA-Exp'!#REF!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H16" i="1"/>
  <c r="B5" i="1"/>
  <c r="D4" i="1"/>
  <c r="D32" i="2"/>
</calcChain>
</file>

<file path=xl/sharedStrings.xml><?xml version="1.0" encoding="utf-8"?>
<sst xmlns="http://schemas.openxmlformats.org/spreadsheetml/2006/main" count="95" uniqueCount="78">
  <si>
    <t>Date</t>
  </si>
  <si>
    <t>Bank</t>
  </si>
  <si>
    <t>BOFA</t>
  </si>
  <si>
    <t>Description</t>
  </si>
  <si>
    <t>Amount</t>
  </si>
  <si>
    <t>ADP PAYROLL FEES DES:ADP - FEES ID:2R6FD 1438854 INDN:KKR INFOTECH INC CO...</t>
  </si>
  <si>
    <t>ADP - TAX DES:ADP - TAX ID:727083847651A04 INDN:KKR INFOTECH...</t>
  </si>
  <si>
    <t>VANGUARD GROUP DES:RETIRE PLN ID:RDAFTW5H8597294 INDN:KKR INFOTECH...</t>
  </si>
  <si>
    <t>ADP WAGE PAY DES:WAGE PAY ID:3350619404336FD INDN:KKR INFOTECH...</t>
  </si>
  <si>
    <t>Online Banking payment to CRD 4267 Confirmation# 4158639995</t>
  </si>
  <si>
    <t>VERIZON DES:PAYMENTREC ID:5562293840001 INDN:KAMALAKAR KRISHNA REDD CO...</t>
  </si>
  <si>
    <t>ADP PAYROLL FEES DES:ADP - FEES ID:2R6FD 4136809 INDN:KKR INFOTECH INC CO...</t>
  </si>
  <si>
    <t>Zelle Transfer Conf# t28g10u83; LLC, GTAXFILE</t>
  </si>
  <si>
    <t>Online Banking payment to CRD 4267 Confirmation# 0141782362</t>
  </si>
  <si>
    <t>ADP - TAX DES:ADP - TAX ID:533061034064A04 INDN:KKR INFOTECH...</t>
  </si>
  <si>
    <t>VANGUARD GROUP DES:RETIRE PLN ID:RDAFTW5F4499588 INDN:KKR INFOTECH...</t>
  </si>
  <si>
    <t>ADP WAGE PAY DES:WAGE PAY ID:5300614483246FD INDN:KKR INFOTECH...</t>
  </si>
  <si>
    <t>Zelle Transfer Conf# uezj3na0h; Krishna Reddy, Kamalakar</t>
  </si>
  <si>
    <t>Zelle Transfer Conf# setdzslpn; Thalvayapati, Raghu Kumar</t>
  </si>
  <si>
    <t>Zelle Transfer Conf# yb83263ck; Krishna Reddy, Kamalakar</t>
  </si>
  <si>
    <t>Online Banking payment to CRD 4267 Confirmation# 1755724744</t>
  </si>
  <si>
    <t>BKOFAMERICA ATM 03/26 #000001650 WITHDRWL SENECA MEADOWS GERMANTOWN MD...</t>
  </si>
  <si>
    <t>ADP PAYROLL FEES DES:ADP - FEES ID:2R6FD 9100007 INDN:KKR INFOTECH INC CO...</t>
  </si>
  <si>
    <t>Online Banking payment to CRD 4267 Confirmation# 0391840144</t>
  </si>
  <si>
    <t>ADP - TAX DES:ADP - TAX ID:640059273805A04 INDN:KKR INFOTECH...</t>
  </si>
  <si>
    <t>ADP WAGE PAY DES:WAGE PAY ID:5560803386906FD INDN:KKR INFOTECH...</t>
  </si>
  <si>
    <t>VANGUARD GROUP DES:RETIRE PLN ID:RDAFTW5B7764285 INDN:KKR INFOTECH...</t>
  </si>
  <si>
    <t>Zelle Transfer Conf# nug23wxyx; LLC, GTAXFILE</t>
  </si>
  <si>
    <t>ADP PAYROLL FEES DES:ADP - FEES ID:2R6FD 6442870 INDN:KKR INFOTECH INC CO...</t>
  </si>
  <si>
    <t>ADP - TAX DES:ADP - TAX ID:937520227580A04 INDN:KKR INFOTECH...</t>
  </si>
  <si>
    <t>ADP WAGE PAY DES:WAGE PAY ID:9383202090476FD INDN:KKR INFOTECH...</t>
  </si>
  <si>
    <t>Online Banking payment to CRD 4267 Confirmation# 1444012257</t>
  </si>
  <si>
    <t>Online Banking payment to CRD 4267 Confirmation# 0155860829</t>
  </si>
  <si>
    <t>Online Banking payment to CRD 4267 Confirmation# 2623964339</t>
  </si>
  <si>
    <t>Total Debits</t>
  </si>
  <si>
    <t>Online scheduled payment to CRD 4267 Confirmation# 0905628617</t>
  </si>
  <si>
    <t>Online scheduled payment to CRD 4267 Confirmation# 4384673476</t>
  </si>
  <si>
    <t>Online scheduled payment to CRD 4267 Confirmation# 0963702942</t>
  </si>
  <si>
    <t>Online scheduled payment to CRD 4267 Confirmation# 2442753145</t>
  </si>
  <si>
    <t>Bank of America Credit Card Bill Payment</t>
  </si>
  <si>
    <t>Online scheduled payment to CRD 4267 Confirmation# 3621442137</t>
  </si>
  <si>
    <t>WASH SUBUR SANI DES:ONLINE PMT ID:CKF994294964NEG INDN:KAMALAKAR...</t>
  </si>
  <si>
    <t>Online scheduled payment to CRD 4267 Confirmation# 4500469161</t>
  </si>
  <si>
    <t>Online Banking payment to CRD 4267 Confirmation# 4167065574</t>
  </si>
  <si>
    <t>BKOFAMERICA ATM 10/09 #000001818 WITHDRWL SENECA MEADOWS GERMANTOWN MD...</t>
  </si>
  <si>
    <t>Online scheduled payment to CRD 4267 Confirmation# 4579546111</t>
  </si>
  <si>
    <t>Online scheduled payment to CRD 4267 Confirmation# 1158546524</t>
  </si>
  <si>
    <t>Online scheduled payment to CRD 4267 Confirmation# 2437614354</t>
  </si>
  <si>
    <t>Online scheduled payment to CRD 4267 Confirmation# 2416625159</t>
  </si>
  <si>
    <t>Online Banking payment to CRD 4267 Confirmation# 3819009483</t>
  </si>
  <si>
    <t>Online scheduled payment to CRD 4267 Confirmation# 3495670643</t>
  </si>
  <si>
    <t>WASH SUBUR SANI DES:ONLINE PMT ID:CKF403103139NEG INDN:KAMALAKAR...</t>
  </si>
  <si>
    <t>Online scheduled payment to CRD 4267 Confirmation# 2174700230</t>
  </si>
  <si>
    <t>Online scheduled payment to CRD 4267 Confirmation# 1053746118</t>
  </si>
  <si>
    <t>Online scheduled payment to CRD 4267 Confirmation# 4432775599</t>
  </si>
  <si>
    <t>Online scheduled payment to CRD 4267 Confirmation# 0911822608</t>
  </si>
  <si>
    <t>Online Banking payment to CRD 4267 Confirmation# 3062392905</t>
  </si>
  <si>
    <t>Online scheduled payment to CRD 4267 Confirmation# 4708175256</t>
  </si>
  <si>
    <t>Online scheduled payment to CRD 4267 Confirmation# 2090879533</t>
  </si>
  <si>
    <t>Check 106</t>
  </si>
  <si>
    <t>Total Deposit</t>
  </si>
  <si>
    <t>Total debits</t>
  </si>
  <si>
    <t>Chase</t>
  </si>
  <si>
    <t>Posting Date</t>
  </si>
  <si>
    <t>Type</t>
  </si>
  <si>
    <t>Payment to Chase card ending in 0770 01/03</t>
  </si>
  <si>
    <t>ACCT_XFER</t>
  </si>
  <si>
    <t>Zelle payment to Krishna Kotha JPM999k7kr4y</t>
  </si>
  <si>
    <t>CHASE_TO_PARTNERFI</t>
  </si>
  <si>
    <t>Zelle payment to Krishna Kotha JPM999k2z6o2</t>
  </si>
  <si>
    <t>Zelle payment to Krishna Kotha JPM999k2zb1i</t>
  </si>
  <si>
    <t>Payment to Chase card ending in 0770 12/09</t>
  </si>
  <si>
    <t>Payment to Chase card ending in 0770 11/25</t>
  </si>
  <si>
    <t>ACH_DEBIT</t>
  </si>
  <si>
    <t>Online Payment 15742698941 To BANK OF AMERICA VISA 11/08</t>
  </si>
  <si>
    <t>BILLPAY</t>
  </si>
  <si>
    <t>Online Payment 15723380992 To BANK OF AMERICA VISA 11/07</t>
  </si>
  <si>
    <t>VERIZON    IND NAME:KAMALAKAR KRISHNA REDD TRN: 3214898834TC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</si>
</sst>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Verdana"/>
      <family val="2"/>
    </font>
    <font>
      <sz val="11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EBEBEB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right" vertical="center"/>
    </xf>
    <xf numFmtId="14" fontId="2" fillId="3" borderId="3" xfId="0" applyNumberFormat="1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right" vertical="top" wrapText="1"/>
    </xf>
    <xf numFmtId="14" fontId="2" fillId="2" borderId="3" xfId="0" applyNumberFormat="1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center" wrapText="1" indent="1"/>
    </xf>
    <xf numFmtId="4" fontId="2" fillId="2" borderId="3" xfId="0" applyNumberFormat="1" applyFont="1" applyFill="1" applyBorder="1" applyAlignment="1">
      <alignment horizontal="right" vertical="top" wrapText="1"/>
    </xf>
    <xf numFmtId="4" fontId="2" fillId="3" borderId="3" xfId="0" applyNumberFormat="1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right" vertical="top" wrapText="1"/>
    </xf>
    <xf numFmtId="8" fontId="0" fillId="0" borderId="0" xfId="0" applyNumberFormat="1"/>
    <xf numFmtId="4" fontId="0" fillId="0" borderId="0" xfId="0" applyNumberFormat="1"/>
    <xf numFmtId="16" fontId="0" fillId="0" borderId="0" xfId="0" applyNumberFormat="1"/>
    <xf numFmtId="14" fontId="0" fillId="0" borderId="0" xfId="0" applyNumberFormat="1"/>
    <xf numFmtId="0" fontId="3" fillId="0" borderId="1" xfId="0" applyFont="1" applyBorder="1"/>
    <xf numFmtId="164" fontId="3" fillId="0" borderId="1" xfId="0" applyNumberFormat="1" applyFont="1" applyBorder="1"/>
    <xf numFmtId="0" fontId="3" fillId="4" borderId="1" xfId="0" applyFont="1" applyFill="1" applyBorder="1"/>
    <xf numFmtId="0" fontId="3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activeCell="C9" sqref="C9"/>
    </sheetView>
  </sheetViews>
  <sheetFormatPr defaultRowHeight="14.4" x14ac:dyDescent="0.3"/>
  <cols>
    <col min="1" max="1" width="15" customWidth="1"/>
    <col min="2" max="2" width="36.33203125" customWidth="1"/>
    <col min="3" max="3" width="16.33203125" customWidth="1"/>
    <col min="4" max="4" width="15.5546875" customWidth="1"/>
    <col min="7" max="7" width="10.5546875" bestFit="1" customWidth="1"/>
    <col min="8" max="8" width="11.5546875" bestFit="1" customWidth="1"/>
  </cols>
  <sheetData>
    <row r="1" spans="1:8" x14ac:dyDescent="0.3">
      <c r="A1" s="17" t="s">
        <v>1</v>
      </c>
      <c r="B1" s="17" t="s">
        <v>2</v>
      </c>
      <c r="D1" t="s">
        <v>34</v>
      </c>
    </row>
    <row r="2" spans="1:8" x14ac:dyDescent="0.3">
      <c r="A2" s="17"/>
      <c r="B2" s="17"/>
      <c r="D2">
        <v>-21097.64</v>
      </c>
    </row>
    <row r="3" spans="1:8" x14ac:dyDescent="0.3">
      <c r="A3" s="17" t="s">
        <v>60</v>
      </c>
      <c r="B3" s="18">
        <v>113296</v>
      </c>
      <c r="D3">
        <v>-3085.17</v>
      </c>
      <c r="G3" s="16"/>
      <c r="H3" s="13">
        <v>11096</v>
      </c>
    </row>
    <row r="4" spans="1:8" x14ac:dyDescent="0.3">
      <c r="A4" s="17" t="s">
        <v>61</v>
      </c>
      <c r="B4" s="20">
        <v>-24182.81</v>
      </c>
      <c r="D4">
        <f>SUM(D2:D3)</f>
        <v>-24182.809999999998</v>
      </c>
      <c r="G4" s="16"/>
      <c r="H4" s="13">
        <v>12264</v>
      </c>
    </row>
    <row r="5" spans="1:8" x14ac:dyDescent="0.3">
      <c r="A5" s="17"/>
      <c r="B5" s="18">
        <f>SUM(B3:B4)</f>
        <v>89113.19</v>
      </c>
      <c r="H5" s="13">
        <v>12264</v>
      </c>
    </row>
    <row r="6" spans="1:8" x14ac:dyDescent="0.3">
      <c r="A6" s="17"/>
      <c r="B6" s="17"/>
      <c r="H6" s="13">
        <v>13432</v>
      </c>
    </row>
    <row r="7" spans="1:8" x14ac:dyDescent="0.3">
      <c r="A7" s="17"/>
      <c r="B7" s="17" t="s">
        <v>62</v>
      </c>
      <c r="H7" s="14">
        <v>7592</v>
      </c>
    </row>
    <row r="8" spans="1:8" x14ac:dyDescent="0.3">
      <c r="A8" s="17"/>
      <c r="B8" s="17"/>
      <c r="H8" s="14">
        <v>7592</v>
      </c>
    </row>
    <row r="9" spans="1:8" x14ac:dyDescent="0.3">
      <c r="A9" s="17" t="s">
        <v>60</v>
      </c>
      <c r="B9" s="18">
        <v>35624</v>
      </c>
      <c r="H9" s="14">
        <v>12264</v>
      </c>
    </row>
    <row r="10" spans="1:8" x14ac:dyDescent="0.3">
      <c r="A10" s="17" t="s">
        <v>61</v>
      </c>
      <c r="B10" s="19">
        <v>-5792.79</v>
      </c>
      <c r="H10" s="14">
        <v>12264</v>
      </c>
    </row>
    <row r="11" spans="1:8" x14ac:dyDescent="0.3">
      <c r="A11" s="17"/>
      <c r="B11" s="18">
        <f>SUM(B9:B10)</f>
        <v>29831.21</v>
      </c>
      <c r="H11" s="14">
        <v>13432</v>
      </c>
    </row>
    <row r="12" spans="1:8" x14ac:dyDescent="0.3">
      <c r="A12" s="17"/>
      <c r="B12" s="17"/>
      <c r="G12" s="15"/>
      <c r="H12" s="14">
        <v>11096</v>
      </c>
    </row>
    <row r="13" spans="1:8" x14ac:dyDescent="0.3">
      <c r="A13" s="17"/>
      <c r="B13" s="17"/>
      <c r="G13" s="15"/>
      <c r="H13" s="13">
        <v>11680</v>
      </c>
    </row>
    <row r="14" spans="1:8" x14ac:dyDescent="0.3">
      <c r="A14" s="17"/>
      <c r="B14" s="18"/>
      <c r="G14" s="15"/>
      <c r="H14" s="14">
        <v>12264</v>
      </c>
    </row>
    <row r="15" spans="1:8" x14ac:dyDescent="0.3">
      <c r="A15" s="17"/>
      <c r="B15" s="18"/>
      <c r="G15" s="15"/>
      <c r="H15" s="14">
        <v>11680</v>
      </c>
    </row>
    <row r="16" spans="1:8" x14ac:dyDescent="0.3">
      <c r="A16" s="17"/>
      <c r="B16" s="18"/>
      <c r="H16" s="13">
        <f>SUM(H3:H15)</f>
        <v>148920</v>
      </c>
    </row>
    <row r="17" spans="1:2" x14ac:dyDescent="0.3">
      <c r="A17" s="17"/>
      <c r="B17" s="17"/>
    </row>
    <row r="18" spans="1:2" x14ac:dyDescent="0.3">
      <c r="A18" s="17"/>
      <c r="B18" s="17"/>
    </row>
    <row r="19" spans="1:2" x14ac:dyDescent="0.3">
      <c r="A19" s="17"/>
      <c r="B19" s="1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8A489-FE81-4BAC-971C-E1E88985AF0A}">
  <sheetPr filterMode="1"/>
  <dimension ref="B1:E65"/>
  <sheetViews>
    <sheetView topLeftCell="B1" workbookViewId="0">
      <selection activeCell="B66" sqref="B66:B67"/>
    </sheetView>
  </sheetViews>
  <sheetFormatPr defaultRowHeight="14.4" x14ac:dyDescent="0.3"/>
  <cols>
    <col min="2" max="2" width="17.88671875" bestFit="1" customWidth="1"/>
    <col min="3" max="3" width="70.6640625" customWidth="1"/>
    <col min="4" max="4" width="10.77734375" bestFit="1" customWidth="1"/>
  </cols>
  <sheetData>
    <row r="1" spans="2:5" ht="15" thickBot="1" x14ac:dyDescent="0.35">
      <c r="B1" s="2" t="s">
        <v>0</v>
      </c>
      <c r="C1" s="3" t="s">
        <v>3</v>
      </c>
      <c r="D1" s="4" t="s">
        <v>4</v>
      </c>
      <c r="E1" s="1"/>
    </row>
    <row r="2" spans="2:5" ht="28.2" hidden="1" thickBot="1" x14ac:dyDescent="0.35">
      <c r="B2" s="5">
        <v>44694</v>
      </c>
      <c r="C2" s="6" t="s">
        <v>5</v>
      </c>
      <c r="D2" s="7">
        <v>-48.16</v>
      </c>
      <c r="E2" s="1"/>
    </row>
    <row r="3" spans="2:5" ht="28.2" hidden="1" thickBot="1" x14ac:dyDescent="0.35">
      <c r="B3" s="8">
        <v>44684</v>
      </c>
      <c r="C3" s="9" t="s">
        <v>6</v>
      </c>
      <c r="D3" s="10">
        <v>-1991.86</v>
      </c>
      <c r="E3" s="1"/>
    </row>
    <row r="4" spans="2:5" ht="28.2" hidden="1" thickBot="1" x14ac:dyDescent="0.35">
      <c r="B4" s="5">
        <v>44684</v>
      </c>
      <c r="C4" s="6" t="s">
        <v>7</v>
      </c>
      <c r="D4" s="11">
        <v>-3610</v>
      </c>
      <c r="E4" s="1"/>
    </row>
    <row r="5" spans="2:5" ht="28.2" hidden="1" thickBot="1" x14ac:dyDescent="0.35">
      <c r="B5" s="8">
        <v>44684</v>
      </c>
      <c r="C5" s="9" t="s">
        <v>8</v>
      </c>
      <c r="D5" s="10">
        <v>-3683.64</v>
      </c>
      <c r="E5" s="1"/>
    </row>
    <row r="6" spans="2:5" ht="15" thickBot="1" x14ac:dyDescent="0.35">
      <c r="B6" s="5">
        <v>44684</v>
      </c>
      <c r="C6" s="6" t="s">
        <v>9</v>
      </c>
      <c r="D6" s="11">
        <v>-1732.35</v>
      </c>
      <c r="E6" s="1"/>
    </row>
    <row r="7" spans="2:5" ht="28.2" hidden="1" thickBot="1" x14ac:dyDescent="0.35">
      <c r="B7" s="8">
        <v>44670</v>
      </c>
      <c r="C7" s="9" t="s">
        <v>10</v>
      </c>
      <c r="D7" s="12">
        <v>-39.99</v>
      </c>
      <c r="E7" s="1"/>
    </row>
    <row r="8" spans="2:5" ht="28.2" hidden="1" thickBot="1" x14ac:dyDescent="0.35">
      <c r="B8" s="5">
        <v>44666</v>
      </c>
      <c r="C8" s="6" t="s">
        <v>11</v>
      </c>
      <c r="D8" s="7">
        <v>-48.16</v>
      </c>
      <c r="E8" s="1"/>
    </row>
    <row r="9" spans="2:5" ht="15" thickBot="1" x14ac:dyDescent="0.35">
      <c r="B9" s="8">
        <v>44659</v>
      </c>
      <c r="C9" s="9" t="s">
        <v>12</v>
      </c>
      <c r="D9" s="12">
        <v>-400</v>
      </c>
      <c r="E9" s="1"/>
    </row>
    <row r="10" spans="2:5" ht="15" thickBot="1" x14ac:dyDescent="0.35">
      <c r="B10" s="5">
        <v>44659</v>
      </c>
      <c r="C10" s="6" t="s">
        <v>13</v>
      </c>
      <c r="D10" s="7">
        <v>-568.80999999999995</v>
      </c>
      <c r="E10" s="1"/>
    </row>
    <row r="11" spans="2:5" ht="28.2" hidden="1" thickBot="1" x14ac:dyDescent="0.35">
      <c r="B11" s="8">
        <v>44656</v>
      </c>
      <c r="C11" s="9" t="s">
        <v>14</v>
      </c>
      <c r="D11" s="10">
        <v>-1991.86</v>
      </c>
      <c r="E11" s="1"/>
    </row>
    <row r="12" spans="2:5" ht="28.2" hidden="1" thickBot="1" x14ac:dyDescent="0.35">
      <c r="B12" s="5">
        <v>44656</v>
      </c>
      <c r="C12" s="6" t="s">
        <v>15</v>
      </c>
      <c r="D12" s="11">
        <v>-3610</v>
      </c>
      <c r="E12" s="1"/>
    </row>
    <row r="13" spans="2:5" ht="28.2" hidden="1" thickBot="1" x14ac:dyDescent="0.35">
      <c r="B13" s="8">
        <v>44656</v>
      </c>
      <c r="C13" s="9" t="s">
        <v>16</v>
      </c>
      <c r="D13" s="10">
        <v>-3683.64</v>
      </c>
      <c r="E13" s="1"/>
    </row>
    <row r="14" spans="2:5" ht="15" thickBot="1" x14ac:dyDescent="0.35">
      <c r="B14" s="5">
        <v>44656</v>
      </c>
      <c r="C14" s="6" t="s">
        <v>17</v>
      </c>
      <c r="D14" s="11">
        <v>-5000</v>
      </c>
      <c r="E14" s="1"/>
    </row>
    <row r="15" spans="2:5" ht="15" thickBot="1" x14ac:dyDescent="0.35">
      <c r="B15" s="8">
        <v>44655</v>
      </c>
      <c r="C15" s="9" t="s">
        <v>18</v>
      </c>
      <c r="D15" s="12">
        <v>-100</v>
      </c>
      <c r="E15" s="1"/>
    </row>
    <row r="16" spans="2:5" ht="15" thickBot="1" x14ac:dyDescent="0.35">
      <c r="B16" s="5">
        <v>44650</v>
      </c>
      <c r="C16" s="6" t="s">
        <v>19</v>
      </c>
      <c r="D16" s="11">
        <v>-5000</v>
      </c>
      <c r="E16" s="1"/>
    </row>
    <row r="17" spans="2:5" ht="15" thickBot="1" x14ac:dyDescent="0.35">
      <c r="B17" s="8">
        <v>44649</v>
      </c>
      <c r="C17" s="9" t="s">
        <v>20</v>
      </c>
      <c r="D17" s="12">
        <v>-641.94000000000005</v>
      </c>
      <c r="E17" s="1"/>
    </row>
    <row r="18" spans="2:5" ht="28.2" thickBot="1" x14ac:dyDescent="0.35">
      <c r="B18" s="5">
        <v>44648</v>
      </c>
      <c r="C18" s="6" t="s">
        <v>21</v>
      </c>
      <c r="D18" s="7">
        <v>-400</v>
      </c>
      <c r="E18" s="1"/>
    </row>
    <row r="19" spans="2:5" ht="28.2" hidden="1" thickBot="1" x14ac:dyDescent="0.35">
      <c r="B19" s="8">
        <v>44638</v>
      </c>
      <c r="C19" s="9" t="s">
        <v>22</v>
      </c>
      <c r="D19" s="12">
        <v>-48.16</v>
      </c>
      <c r="E19" s="1"/>
    </row>
    <row r="20" spans="2:5" ht="28.2" hidden="1" thickBot="1" x14ac:dyDescent="0.35">
      <c r="B20" s="5">
        <v>44637</v>
      </c>
      <c r="C20" s="6" t="s">
        <v>10</v>
      </c>
      <c r="D20" s="7">
        <v>-49.99</v>
      </c>
      <c r="E20" s="1"/>
    </row>
    <row r="21" spans="2:5" ht="15" thickBot="1" x14ac:dyDescent="0.35">
      <c r="B21" s="8">
        <v>44630</v>
      </c>
      <c r="C21" s="9" t="s">
        <v>23</v>
      </c>
      <c r="D21" s="12">
        <v>-691.21</v>
      </c>
      <c r="E21" s="1"/>
    </row>
    <row r="22" spans="2:5" ht="28.2" hidden="1" thickBot="1" x14ac:dyDescent="0.35">
      <c r="B22" s="5">
        <v>44628</v>
      </c>
      <c r="C22" s="6" t="s">
        <v>24</v>
      </c>
      <c r="D22" s="11">
        <v>-2063.52</v>
      </c>
      <c r="E22" s="1"/>
    </row>
    <row r="23" spans="2:5" ht="28.2" hidden="1" thickBot="1" x14ac:dyDescent="0.35">
      <c r="B23" s="8">
        <v>44628</v>
      </c>
      <c r="C23" s="9" t="s">
        <v>25</v>
      </c>
      <c r="D23" s="10">
        <v>-3682.98</v>
      </c>
      <c r="E23" s="1"/>
    </row>
    <row r="24" spans="2:5" ht="28.2" hidden="1" thickBot="1" x14ac:dyDescent="0.35">
      <c r="B24" s="5">
        <v>44628</v>
      </c>
      <c r="C24" s="6" t="s">
        <v>26</v>
      </c>
      <c r="D24" s="11">
        <v>-5110</v>
      </c>
      <c r="E24" s="1"/>
    </row>
    <row r="25" spans="2:5" ht="15" thickBot="1" x14ac:dyDescent="0.35">
      <c r="B25" s="8">
        <v>44627</v>
      </c>
      <c r="C25" s="9" t="s">
        <v>27</v>
      </c>
      <c r="D25" s="12">
        <v>-250</v>
      </c>
      <c r="E25" s="1"/>
    </row>
    <row r="26" spans="2:5" ht="28.2" hidden="1" thickBot="1" x14ac:dyDescent="0.35">
      <c r="B26" s="5">
        <v>44610</v>
      </c>
      <c r="C26" s="6" t="s">
        <v>28</v>
      </c>
      <c r="D26" s="7">
        <v>-48.16</v>
      </c>
      <c r="E26" s="1"/>
    </row>
    <row r="27" spans="2:5" ht="28.2" hidden="1" thickBot="1" x14ac:dyDescent="0.35">
      <c r="B27" s="8">
        <v>44601</v>
      </c>
      <c r="C27" s="9" t="s">
        <v>29</v>
      </c>
      <c r="D27" s="10">
        <v>-2289.09</v>
      </c>
      <c r="E27" s="1"/>
    </row>
    <row r="28" spans="2:5" ht="28.2" hidden="1" thickBot="1" x14ac:dyDescent="0.35">
      <c r="B28" s="5">
        <v>44601</v>
      </c>
      <c r="C28" s="6" t="s">
        <v>30</v>
      </c>
      <c r="D28" s="11">
        <v>-4361.91</v>
      </c>
      <c r="E28" s="1"/>
    </row>
    <row r="29" spans="2:5" ht="15" thickBot="1" x14ac:dyDescent="0.35">
      <c r="B29" s="8">
        <v>44601</v>
      </c>
      <c r="C29" s="9" t="s">
        <v>31</v>
      </c>
      <c r="D29" s="12">
        <v>-827.12</v>
      </c>
      <c r="E29" s="1"/>
    </row>
    <row r="30" spans="2:5" ht="15" thickBot="1" x14ac:dyDescent="0.35">
      <c r="B30" s="5">
        <v>44592</v>
      </c>
      <c r="C30" s="6" t="s">
        <v>32</v>
      </c>
      <c r="D30" s="11">
        <v>-1025.95</v>
      </c>
      <c r="E30" s="1"/>
    </row>
    <row r="31" spans="2:5" x14ac:dyDescent="0.3">
      <c r="B31" s="8">
        <v>44564</v>
      </c>
      <c r="C31" s="9" t="s">
        <v>33</v>
      </c>
      <c r="D31" s="10">
        <v>-4460.26</v>
      </c>
      <c r="E31" s="1"/>
    </row>
    <row r="32" spans="2:5" x14ac:dyDescent="0.3">
      <c r="D32">
        <f>SUBTOTAL(9,D6:D31)</f>
        <v>-21097.64</v>
      </c>
    </row>
    <row r="33" spans="2:4" ht="15" thickBot="1" x14ac:dyDescent="0.35"/>
    <row r="34" spans="2:4" ht="28.2" thickBot="1" x14ac:dyDescent="0.35">
      <c r="B34" s="5">
        <v>44922</v>
      </c>
      <c r="C34" s="6" t="s">
        <v>35</v>
      </c>
      <c r="D34" s="7">
        <v>-50</v>
      </c>
    </row>
    <row r="35" spans="2:4" ht="28.2" thickBot="1" x14ac:dyDescent="0.35">
      <c r="B35" s="8">
        <v>44907</v>
      </c>
      <c r="C35" s="9" t="s">
        <v>36</v>
      </c>
      <c r="D35" s="12">
        <v>-50</v>
      </c>
    </row>
    <row r="36" spans="2:4" ht="28.2" thickBot="1" x14ac:dyDescent="0.35">
      <c r="B36" s="5">
        <v>44893</v>
      </c>
      <c r="C36" s="6" t="s">
        <v>37</v>
      </c>
      <c r="D36" s="7">
        <v>-50</v>
      </c>
    </row>
    <row r="37" spans="2:4" ht="28.2" thickBot="1" x14ac:dyDescent="0.35">
      <c r="B37" s="8">
        <v>44879</v>
      </c>
      <c r="C37" s="9" t="s">
        <v>38</v>
      </c>
      <c r="D37" s="12">
        <v>-50</v>
      </c>
    </row>
    <row r="38" spans="2:4" ht="15" thickBot="1" x14ac:dyDescent="0.35">
      <c r="B38" s="5">
        <v>44875</v>
      </c>
      <c r="C38" s="6" t="s">
        <v>39</v>
      </c>
      <c r="D38" s="7">
        <v>-502.67</v>
      </c>
    </row>
    <row r="39" spans="2:4" ht="28.2" thickBot="1" x14ac:dyDescent="0.35">
      <c r="B39" s="8">
        <v>44865</v>
      </c>
      <c r="C39" s="9" t="s">
        <v>40</v>
      </c>
      <c r="D39" s="12">
        <v>-50</v>
      </c>
    </row>
    <row r="40" spans="2:4" ht="28.2" thickBot="1" x14ac:dyDescent="0.35">
      <c r="B40" s="5">
        <v>44861</v>
      </c>
      <c r="C40" s="6" t="s">
        <v>41</v>
      </c>
      <c r="D40" s="7">
        <v>-176.32</v>
      </c>
    </row>
    <row r="41" spans="2:4" ht="28.2" thickBot="1" x14ac:dyDescent="0.35">
      <c r="B41" s="8">
        <v>44852</v>
      </c>
      <c r="C41" s="9" t="s">
        <v>10</v>
      </c>
      <c r="D41" s="12">
        <v>-39.99</v>
      </c>
    </row>
    <row r="42" spans="2:4" ht="28.2" thickBot="1" x14ac:dyDescent="0.35">
      <c r="B42" s="5">
        <v>44851</v>
      </c>
      <c r="C42" s="6" t="s">
        <v>42</v>
      </c>
      <c r="D42" s="7">
        <v>-50</v>
      </c>
    </row>
    <row r="43" spans="2:4" ht="15" thickBot="1" x14ac:dyDescent="0.35">
      <c r="B43" s="5">
        <v>44847</v>
      </c>
      <c r="C43" s="6" t="s">
        <v>43</v>
      </c>
      <c r="D43" s="7">
        <v>-308.17</v>
      </c>
    </row>
    <row r="44" spans="2:4" ht="28.2" thickBot="1" x14ac:dyDescent="0.35">
      <c r="B44" s="8">
        <v>44845</v>
      </c>
      <c r="C44" s="9" t="s">
        <v>44</v>
      </c>
      <c r="D44" s="12">
        <v>-300</v>
      </c>
    </row>
    <row r="45" spans="2:4" ht="28.2" thickBot="1" x14ac:dyDescent="0.35">
      <c r="B45" s="8">
        <v>44837</v>
      </c>
      <c r="C45" s="9" t="s">
        <v>45</v>
      </c>
      <c r="D45" s="12">
        <v>-50</v>
      </c>
    </row>
    <row r="46" spans="2:4" ht="28.2" thickBot="1" x14ac:dyDescent="0.35">
      <c r="B46" s="5">
        <v>44823</v>
      </c>
      <c r="C46" s="6" t="s">
        <v>10</v>
      </c>
      <c r="D46" s="7">
        <v>-39.99</v>
      </c>
    </row>
    <row r="47" spans="2:4" ht="28.2" thickBot="1" x14ac:dyDescent="0.35">
      <c r="B47" s="8">
        <v>44823</v>
      </c>
      <c r="C47" s="9" t="s">
        <v>46</v>
      </c>
      <c r="D47" s="12">
        <v>-50</v>
      </c>
    </row>
    <row r="48" spans="2:4" ht="28.2" thickBot="1" x14ac:dyDescent="0.35">
      <c r="B48" s="8">
        <v>44810</v>
      </c>
      <c r="C48" s="9" t="s">
        <v>47</v>
      </c>
      <c r="D48" s="12">
        <v>-50</v>
      </c>
    </row>
    <row r="49" spans="2:4" ht="28.2" thickBot="1" x14ac:dyDescent="0.35">
      <c r="B49" s="5">
        <v>44795</v>
      </c>
      <c r="C49" s="6" t="s">
        <v>48</v>
      </c>
      <c r="D49" s="7">
        <v>-50</v>
      </c>
    </row>
    <row r="50" spans="2:4" ht="15" thickBot="1" x14ac:dyDescent="0.35">
      <c r="B50" s="8">
        <v>44795</v>
      </c>
      <c r="C50" s="9" t="s">
        <v>39</v>
      </c>
      <c r="D50" s="10">
        <v>-1216.74</v>
      </c>
    </row>
    <row r="51" spans="2:4" ht="15" thickBot="1" x14ac:dyDescent="0.35">
      <c r="B51" s="5">
        <v>44795</v>
      </c>
      <c r="C51" s="6" t="s">
        <v>49</v>
      </c>
      <c r="D51" s="11">
        <v>-1216.74</v>
      </c>
    </row>
    <row r="52" spans="2:4" ht="28.2" thickBot="1" x14ac:dyDescent="0.35">
      <c r="B52" s="8">
        <v>44790</v>
      </c>
      <c r="C52" s="9" t="s">
        <v>10</v>
      </c>
      <c r="D52" s="12">
        <v>-39.99</v>
      </c>
    </row>
    <row r="53" spans="2:4" ht="28.2" thickBot="1" x14ac:dyDescent="0.35">
      <c r="B53" s="5">
        <v>44781</v>
      </c>
      <c r="C53" s="6" t="s">
        <v>50</v>
      </c>
      <c r="D53" s="7">
        <v>-50</v>
      </c>
    </row>
    <row r="54" spans="2:4" ht="28.2" thickBot="1" x14ac:dyDescent="0.35">
      <c r="B54" s="5">
        <v>44774</v>
      </c>
      <c r="C54" s="6" t="s">
        <v>51</v>
      </c>
      <c r="D54" s="7">
        <v>-167.88</v>
      </c>
    </row>
    <row r="55" spans="2:4" ht="28.2" thickBot="1" x14ac:dyDescent="0.35">
      <c r="B55" s="8">
        <v>44767</v>
      </c>
      <c r="C55" s="9" t="s">
        <v>52</v>
      </c>
      <c r="D55" s="12">
        <v>-50</v>
      </c>
    </row>
    <row r="56" spans="2:4" ht="28.2" thickBot="1" x14ac:dyDescent="0.35">
      <c r="B56" s="5">
        <v>44761</v>
      </c>
      <c r="C56" s="6" t="s">
        <v>10</v>
      </c>
      <c r="D56" s="7">
        <v>-39.99</v>
      </c>
    </row>
    <row r="57" spans="2:4" ht="28.2" thickBot="1" x14ac:dyDescent="0.35">
      <c r="B57" s="8">
        <v>44753</v>
      </c>
      <c r="C57" s="9" t="s">
        <v>53</v>
      </c>
      <c r="D57" s="12">
        <v>-50</v>
      </c>
    </row>
    <row r="58" spans="2:4" ht="28.2" thickBot="1" x14ac:dyDescent="0.35">
      <c r="B58" s="8">
        <v>44739</v>
      </c>
      <c r="C58" s="9" t="s">
        <v>54</v>
      </c>
      <c r="D58" s="12">
        <v>-50</v>
      </c>
    </row>
    <row r="59" spans="2:4" ht="28.2" thickBot="1" x14ac:dyDescent="0.35">
      <c r="B59" s="5">
        <v>44729</v>
      </c>
      <c r="C59" s="6" t="s">
        <v>10</v>
      </c>
      <c r="D59" s="7">
        <v>-39.99</v>
      </c>
    </row>
    <row r="60" spans="2:4" ht="28.2" thickBot="1" x14ac:dyDescent="0.35">
      <c r="B60" s="8">
        <v>44725</v>
      </c>
      <c r="C60" s="9" t="s">
        <v>55</v>
      </c>
      <c r="D60" s="12">
        <v>-50</v>
      </c>
    </row>
    <row r="61" spans="2:4" ht="15" thickBot="1" x14ac:dyDescent="0.35">
      <c r="B61" s="5">
        <v>44719</v>
      </c>
      <c r="C61" s="6" t="s">
        <v>56</v>
      </c>
      <c r="D61" s="11">
        <v>-2131.71</v>
      </c>
    </row>
    <row r="62" spans="2:4" ht="28.2" thickBot="1" x14ac:dyDescent="0.35">
      <c r="B62" s="5">
        <v>44713</v>
      </c>
      <c r="C62" s="6" t="s">
        <v>57</v>
      </c>
      <c r="D62" s="7">
        <v>-25</v>
      </c>
    </row>
    <row r="63" spans="2:4" ht="28.2" thickBot="1" x14ac:dyDescent="0.35">
      <c r="B63" s="8">
        <v>44712</v>
      </c>
      <c r="C63" s="9" t="s">
        <v>58</v>
      </c>
      <c r="D63" s="12">
        <v>-50</v>
      </c>
    </row>
    <row r="64" spans="2:4" ht="15" thickBot="1" x14ac:dyDescent="0.35">
      <c r="B64" s="5">
        <v>44704</v>
      </c>
      <c r="C64" s="6" t="s">
        <v>59</v>
      </c>
      <c r="D64" s="11">
        <v>-6000</v>
      </c>
    </row>
    <row r="65" spans="2:4" ht="27.6" x14ac:dyDescent="0.3">
      <c r="B65" s="8">
        <v>44698</v>
      </c>
      <c r="C65" s="9" t="s">
        <v>10</v>
      </c>
      <c r="D65" s="12">
        <v>-39.99</v>
      </c>
    </row>
  </sheetData>
  <autoFilter ref="B1:D31" xr:uid="{C368A489-FE81-4BAC-971C-E1E88985AF0A}">
    <filterColumn colId="1">
      <filters>
        <filter val="BKOFAMERICA ATM 03/26 #000001650 WITHDRWL SENECA MEADOWS GERMANTOWN MD..."/>
        <filter val="Online Banking payment to CRD 4267 Confirmation# 0141782362"/>
        <filter val="Online Banking payment to CRD 4267 Confirmation# 0155860829"/>
        <filter val="Online Banking payment to CRD 4267 Confirmation# 0391840144"/>
        <filter val="Online Banking payment to CRD 4267 Confirmation# 1444012257"/>
        <filter val="Online Banking payment to CRD 4267 Confirmation# 1755724744"/>
        <filter val="Online Banking payment to CRD 4267 Confirmation# 2623964339"/>
        <filter val="Online Banking payment to CRD 4267 Confirmation# 4158639995"/>
        <filter val="Zelle Transfer Conf# nug23wxyx; LLC, GTAXFILE"/>
        <filter val="Zelle Transfer Conf# setdzslpn; Thalvayapati, Raghu Kumar"/>
        <filter val="Zelle Transfer Conf# t28g10u83; LLC, GTAXFILE"/>
        <filter val="Zelle Transfer Conf# uezj3na0h; Krishna Reddy, Kamalakar"/>
        <filter val="Zelle Transfer Conf# yb83263ck; Krishna Reddy, Kamalakar"/>
      </filters>
    </filterColumn>
  </autoFilter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4B0FD-B9B0-48B4-9C29-69F378615D77}">
  <dimension ref="A2:D11"/>
  <sheetViews>
    <sheetView zoomScale="130" zoomScaleNormal="130" workbookViewId="0">
      <selection activeCell="D3" sqref="D3"/>
    </sheetView>
  </sheetViews>
  <sheetFormatPr defaultRowHeight="14.4" x14ac:dyDescent="0.3"/>
  <cols>
    <col min="1" max="1" width="11.44140625" bestFit="1" customWidth="1"/>
    <col min="2" max="2" width="72.33203125" customWidth="1"/>
  </cols>
  <sheetData>
    <row r="2" spans="1:4" x14ac:dyDescent="0.3">
      <c r="A2" t="s">
        <v>63</v>
      </c>
      <c r="B2" t="s">
        <v>3</v>
      </c>
      <c r="C2" t="s">
        <v>4</v>
      </c>
      <c r="D2" t="s">
        <v>64</v>
      </c>
    </row>
    <row r="3" spans="1:4" x14ac:dyDescent="0.3">
      <c r="A3" s="16">
        <v>44929</v>
      </c>
      <c r="B3" t="s">
        <v>65</v>
      </c>
      <c r="C3">
        <v>-1074.1500000000001</v>
      </c>
      <c r="D3" t="s">
        <v>66</v>
      </c>
    </row>
    <row r="4" spans="1:4" x14ac:dyDescent="0.3">
      <c r="A4" s="16">
        <v>44924</v>
      </c>
      <c r="B4" t="s">
        <v>67</v>
      </c>
      <c r="C4">
        <v>-49</v>
      </c>
      <c r="D4" t="s">
        <v>68</v>
      </c>
    </row>
    <row r="5" spans="1:4" x14ac:dyDescent="0.3">
      <c r="A5" s="16">
        <v>44922</v>
      </c>
      <c r="B5" t="s">
        <v>69</v>
      </c>
      <c r="C5">
        <v>-2</v>
      </c>
      <c r="D5" t="s">
        <v>68</v>
      </c>
    </row>
    <row r="6" spans="1:4" x14ac:dyDescent="0.3">
      <c r="A6" s="16">
        <v>44922</v>
      </c>
      <c r="B6" t="s">
        <v>70</v>
      </c>
      <c r="C6">
        <v>-1114.28</v>
      </c>
      <c r="D6" t="s">
        <v>68</v>
      </c>
    </row>
    <row r="7" spans="1:4" x14ac:dyDescent="0.3">
      <c r="A7" s="16">
        <v>44904</v>
      </c>
      <c r="B7" t="s">
        <v>71</v>
      </c>
      <c r="C7">
        <v>-1789.19</v>
      </c>
      <c r="D7" t="s">
        <v>66</v>
      </c>
    </row>
    <row r="8" spans="1:4" x14ac:dyDescent="0.3">
      <c r="A8" s="16">
        <v>44890</v>
      </c>
      <c r="B8" t="s">
        <v>72</v>
      </c>
      <c r="C8">
        <v>-724.18</v>
      </c>
      <c r="D8" t="s">
        <v>66</v>
      </c>
    </row>
    <row r="9" spans="1:4" x14ac:dyDescent="0.3">
      <c r="A9" s="16">
        <v>44882</v>
      </c>
      <c r="B9" t="s">
        <v>77</v>
      </c>
      <c r="C9">
        <v>-39.99</v>
      </c>
      <c r="D9" t="s">
        <v>73</v>
      </c>
    </row>
    <row r="10" spans="1:4" x14ac:dyDescent="0.3">
      <c r="A10" s="16">
        <v>44873</v>
      </c>
      <c r="B10" t="s">
        <v>74</v>
      </c>
      <c r="C10">
        <v>-500</v>
      </c>
      <c r="D10" t="s">
        <v>75</v>
      </c>
    </row>
    <row r="11" spans="1:4" x14ac:dyDescent="0.3">
      <c r="A11" s="16">
        <v>44872</v>
      </c>
      <c r="B11" t="s">
        <v>76</v>
      </c>
      <c r="C11">
        <v>-500</v>
      </c>
      <c r="D11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Details</vt:lpstr>
      <vt:lpstr>BOFA-Exp</vt:lpstr>
      <vt:lpstr>CHASE-Exp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Kamalakar Reddy</dc:creator>
  <cp:lastModifiedBy>Kamalakar Reddy</cp:lastModifiedBy>
  <dcterms:created xsi:type="dcterms:W3CDTF">2015-06-05T18:17:20Z</dcterms:created>
  <dcterms:modified xsi:type="dcterms:W3CDTF">2023-01-25T13:38:49Z</dcterms:modified>
</cp:coreProperties>
</file>